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MERRELL_KEY" sheetId="1" r:id="rId1"/>
  </sheets>
  <calcPr calcId="152511"/>
</workbook>
</file>

<file path=xl/calcChain.xml><?xml version="1.0" encoding="utf-8"?>
<calcChain xmlns="http://schemas.openxmlformats.org/spreadsheetml/2006/main">
  <c r="AL27" i="1" l="1"/>
  <c r="AL9" i="1" a="1"/>
  <c r="AL9" i="1" s="1"/>
  <c r="AL8" i="1" a="1"/>
  <c r="AL8" i="1" s="1"/>
  <c r="AL7" i="1" a="1"/>
  <c r="AL7" i="1" s="1"/>
  <c r="AL6" i="1" a="1"/>
  <c r="AL6" i="1" s="1"/>
  <c r="AL5" i="1" a="1"/>
  <c r="AL5" i="1" s="1"/>
  <c r="AL4" i="1" a="1"/>
  <c r="AL4" i="1" s="1"/>
</calcChain>
</file>

<file path=xl/sharedStrings.xml><?xml version="1.0" encoding="utf-8"?>
<sst xmlns="http://schemas.openxmlformats.org/spreadsheetml/2006/main" count="151" uniqueCount="95">
  <si>
    <t>AT ONCE PROMO</t>
  </si>
  <si>
    <t>Image</t>
  </si>
  <si>
    <t>Brand</t>
  </si>
  <si>
    <t>Style</t>
  </si>
  <si>
    <t>Style Name</t>
  </si>
  <si>
    <t>Color</t>
  </si>
  <si>
    <t>Packaging</t>
  </si>
  <si>
    <t>MSRP</t>
  </si>
  <si>
    <t>010</t>
  </si>
  <si>
    <t>015</t>
  </si>
  <si>
    <t>020</t>
  </si>
  <si>
    <t>025</t>
  </si>
  <si>
    <t>030</t>
  </si>
  <si>
    <t>035</t>
  </si>
  <si>
    <t>040</t>
  </si>
  <si>
    <t>045</t>
  </si>
  <si>
    <t>050</t>
  </si>
  <si>
    <t>055</t>
  </si>
  <si>
    <t>060</t>
  </si>
  <si>
    <t>065</t>
  </si>
  <si>
    <t>070</t>
  </si>
  <si>
    <t>075</t>
  </si>
  <si>
    <t>080</t>
  </si>
  <si>
    <t>085</t>
  </si>
  <si>
    <t>090</t>
  </si>
  <si>
    <t>095</t>
  </si>
  <si>
    <t>100</t>
  </si>
  <si>
    <t>105</t>
  </si>
  <si>
    <t>110</t>
  </si>
  <si>
    <t>115</t>
  </si>
  <si>
    <t>120</t>
  </si>
  <si>
    <t>125</t>
  </si>
  <si>
    <t>130</t>
  </si>
  <si>
    <t>135</t>
  </si>
  <si>
    <t>IN DC</t>
  </si>
  <si>
    <t>MERRELL KIDS</t>
  </si>
  <si>
    <t>J95619</t>
  </si>
  <si>
    <t>JUNGLE MOC LTR KIDS</t>
  </si>
  <si>
    <t>BLACK</t>
  </si>
  <si>
    <t>Boxes</t>
  </si>
  <si>
    <t>J95625</t>
  </si>
  <si>
    <t>JUNGLE MOC NUBUCK KIDS</t>
  </si>
  <si>
    <t>BROWN</t>
  </si>
  <si>
    <t>J95631</t>
  </si>
  <si>
    <t>JUNGLE MOC KIDS</t>
  </si>
  <si>
    <t>J95635</t>
  </si>
  <si>
    <t>GUNSMOKE</t>
  </si>
  <si>
    <t>MF25AA2</t>
  </si>
  <si>
    <t>RIDGE TREK</t>
  </si>
  <si>
    <t>OLIVE</t>
  </si>
  <si>
    <t>MF25AA7</t>
  </si>
  <si>
    <t>RIDGE TREK JR.</t>
  </si>
  <si>
    <t>MF25BB1</t>
  </si>
  <si>
    <t>MOAB KDZ</t>
  </si>
  <si>
    <t>BLUE/GREY</t>
  </si>
  <si>
    <t>MF25BB2</t>
  </si>
  <si>
    <t>GREY/PINK</t>
  </si>
  <si>
    <t>MF25EE1</t>
  </si>
  <si>
    <t>SNOVA</t>
  </si>
  <si>
    <t>BLUE/ORANGE</t>
  </si>
  <si>
    <t>MF25EE2</t>
  </si>
  <si>
    <t>PURPLE</t>
  </si>
  <si>
    <t>MF25EE3</t>
  </si>
  <si>
    <t>BLACK/ORANGE</t>
  </si>
  <si>
    <t>MK267545</t>
  </si>
  <si>
    <t>MOAB SPD 2 LOW AC WP</t>
  </si>
  <si>
    <t>COYOTE</t>
  </si>
  <si>
    <t>ML263203</t>
  </si>
  <si>
    <t>BARE STEPS BOOT 2 0</t>
  </si>
  <si>
    <t>ML267360</t>
  </si>
  <si>
    <t>BARE STEPS A83 SNEAKER</t>
  </si>
  <si>
    <t>NAVY/GREEN</t>
  </si>
  <si>
    <t>MERRELL KIDS-MT</t>
  </si>
  <si>
    <t>MF25B01</t>
  </si>
  <si>
    <t>STOWE MID</t>
  </si>
  <si>
    <t>BERRY</t>
  </si>
  <si>
    <t>MF25B02</t>
  </si>
  <si>
    <t>GREY/LIME</t>
  </si>
  <si>
    <t>MF25C02</t>
  </si>
  <si>
    <t>COPTER PEAK</t>
  </si>
  <si>
    <t>MF25C03</t>
  </si>
  <si>
    <t>COBALT/PINK</t>
  </si>
  <si>
    <t>MK126104</t>
  </si>
  <si>
    <t>STOWE LOW</t>
  </si>
  <si>
    <t>NAVY</t>
  </si>
  <si>
    <t>MK126106</t>
  </si>
  <si>
    <t>HAZEL/MUSTARD</t>
  </si>
  <si>
    <t>MK126200</t>
  </si>
  <si>
    <t>BLACK/WHITE</t>
  </si>
  <si>
    <t>MK126202</t>
  </si>
  <si>
    <t>PINK</t>
  </si>
  <si>
    <t>MK126206</t>
  </si>
  <si>
    <t>COPTER TREK</t>
  </si>
  <si>
    <t>NAVY/ORANGE</t>
  </si>
  <si>
    <t>WHS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</si>
</sst>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 &quot;[$$-409]* #,##0.00&quot; &quot;;&quot; &quot;[$$-409]* \(#,##0.00\);&quot; &quot;[$$-409]* &quot;-&quot;??&quot; &quot;"/>
  </numFmts>
  <fonts count="1">
    <font>
      <sz val="11"/>
      <color indexed="8"/>
      <name val="Aptos Narrow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8">
    <xf numFmtId="0" fontId="0" fillId="0" borderId="0" xfId="0" applyFont="1" applyAlignment="1"/>
    <xf numFmtId="0" fontId="0" fillId="0" borderId="0" xfId="0" applyNumberFormat="1" applyFont="1" applyAlignment="1"/>
    <xf numFmtId="0" fontId="0" fillId="2" borderId="1" xfId="0" applyFont="1" applyFill="1" applyBorder="1" applyAlignment="1"/>
    <xf numFmtId="49" fontId="0" fillId="2" borderId="1" xfId="0" applyNumberFormat="1" applyFont="1" applyFill="1" applyBorder="1" applyAlignment="1"/>
    <xf numFmtId="14" fontId="0" fillId="2" borderId="1" xfId="0" applyNumberFormat="1" applyFont="1" applyFill="1" applyBorder="1" applyAlignment="1"/>
    <xf numFmtId="1" fontId="0" fillId="2" borderId="1" xfId="0" applyNumberFormat="1" applyFont="1" applyFill="1" applyBorder="1" applyAlignment="1"/>
    <xf numFmtId="164" fontId="0" fillId="2" borderId="1" xfId="0" applyNumberFormat="1" applyFont="1" applyFill="1" applyBorder="1" applyAlignment="1"/>
    <xf numFmtId="0" fontId="0" fillId="2" borderId="1" xfId="0" applyNumberFormat="1" applyFont="1" applyFill="1" applyBorder="1" applyAlignment="1"/>
  </cellXfs>
  <cellStyles count="1">
    <cellStyle name="Normal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2</xdr:col>
      <xdr:colOff>438150</xdr:colOff>
      <xdr:row>1</xdr:row>
      <xdr:rowOff>495300</xdr:rowOff>
    </xdr:to>
    <xdr:pic>
      <xdr:nvPicPr>
        <xdr:cNvPr id="1025" name="Picture 2" descr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7625"/>
          <a:ext cx="2324100" cy="628650"/>
        </a:xfrm>
        <a:prstGeom prst="rect">
          <a:avLst/>
        </a:prstGeom>
        <a:noFill/>
        <a:ln w="12700">
          <a:noFill/>
          <a:miter lim="4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180975</xdr:rowOff>
    </xdr:from>
    <xdr:to>
      <xdr:col>1</xdr:col>
      <xdr:colOff>9525</xdr:colOff>
      <xdr:row>26</xdr:row>
      <xdr:rowOff>9525</xdr:rowOff>
    </xdr:to>
    <xdr:pic>
      <xdr:nvPicPr>
        <xdr:cNvPr id="1026" name="Picture 5" descr="Picture 5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33450"/>
          <a:ext cx="1219200" cy="18849975"/>
        </a:xfrm>
        <a:prstGeom prst="rect">
          <a:avLst/>
        </a:prstGeom>
        <a:noFill/>
        <a:ln w="12700">
          <a:noFill/>
          <a:miter lim="4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7"/>
  <sheetViews>
    <sheetView showGridLines="0" tabSelected="1" workbookViewId="0">
      <selection activeCell="AM4" sqref="AM4"/>
    </sheetView>
  </sheetViews>
  <sheetFormatPr defaultColWidth="8.875" defaultRowHeight="14.65" customHeight="1"/>
  <cols>
    <col min="1" max="1" width="15.875" style="1" customWidth="1"/>
    <col min="2" max="2" width="8.875" style="1" customWidth="1"/>
    <col min="3" max="3" width="11.125" style="1" customWidth="1"/>
    <col min="4" max="4" width="15" style="1" customWidth="1"/>
    <col min="5" max="6" width="8.875" style="1" customWidth="1"/>
    <col min="7" max="7" width="11" style="1" customWidth="1"/>
    <col min="8" max="8" width="8.875" style="1" customWidth="1"/>
    <col min="9" max="37" width="9.125" style="1" customWidth="1"/>
    <col min="38" max="39" width="8.875" style="1" customWidth="1"/>
    <col min="40" max="16384" width="8.875" style="1"/>
  </cols>
  <sheetData>
    <row r="1" spans="1:38" ht="14.6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45" customHeight="1">
      <c r="A2" s="2"/>
      <c r="B2" s="2"/>
      <c r="C2" s="2"/>
      <c r="D2" s="3" t="s">
        <v>0</v>
      </c>
      <c r="E2" s="2"/>
      <c r="F2" s="2"/>
      <c r="G2" s="4">
        <v>46216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ht="14.6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94</v>
      </c>
      <c r="I3" s="2"/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  <c r="W3" s="3" t="s">
        <v>21</v>
      </c>
      <c r="X3" s="3" t="s">
        <v>22</v>
      </c>
      <c r="Y3" s="3" t="s">
        <v>23</v>
      </c>
      <c r="Z3" s="3" t="s">
        <v>24</v>
      </c>
      <c r="AA3" s="3" t="s">
        <v>25</v>
      </c>
      <c r="AB3" s="3" t="s">
        <v>26</v>
      </c>
      <c r="AC3" s="3" t="s">
        <v>27</v>
      </c>
      <c r="AD3" s="3" t="s">
        <v>28</v>
      </c>
      <c r="AE3" s="3" t="s">
        <v>29</v>
      </c>
      <c r="AF3" s="3" t="s">
        <v>30</v>
      </c>
      <c r="AG3" s="3" t="s">
        <v>31</v>
      </c>
      <c r="AH3" s="3" t="s">
        <v>32</v>
      </c>
      <c r="AI3" s="3" t="s">
        <v>33</v>
      </c>
      <c r="AJ3" s="2"/>
      <c r="AK3" s="2"/>
      <c r="AL3" s="3" t="s">
        <v>34</v>
      </c>
    </row>
    <row r="4" spans="1:38" ht="65.099999999999994" customHeight="1">
      <c r="A4" s="5"/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6">
        <v>55</v>
      </c>
      <c r="H4" s="6">
        <v>27.5</v>
      </c>
      <c r="I4" s="2"/>
      <c r="J4" s="7">
        <v>278</v>
      </c>
      <c r="K4" s="7">
        <v>123</v>
      </c>
      <c r="L4" s="7">
        <v>19</v>
      </c>
      <c r="M4" s="2"/>
      <c r="N4" s="7">
        <v>145</v>
      </c>
      <c r="O4" s="2"/>
      <c r="P4" s="7">
        <v>106</v>
      </c>
      <c r="Q4" s="7">
        <v>102</v>
      </c>
      <c r="R4" s="7">
        <v>163</v>
      </c>
      <c r="S4" s="2"/>
      <c r="T4" s="7">
        <v>229</v>
      </c>
      <c r="U4" s="2"/>
      <c r="V4" s="2"/>
      <c r="W4" s="2"/>
      <c r="X4" s="2"/>
      <c r="Y4" s="2"/>
      <c r="Z4" s="2"/>
      <c r="AA4" s="2"/>
      <c r="AB4" s="7">
        <v>16</v>
      </c>
      <c r="AC4" s="7">
        <v>80</v>
      </c>
      <c r="AD4" s="7">
        <v>91</v>
      </c>
      <c r="AE4" s="7">
        <v>85</v>
      </c>
      <c r="AF4" s="7">
        <v>87</v>
      </c>
      <c r="AG4" s="7">
        <v>10</v>
      </c>
      <c r="AH4" s="7">
        <v>20</v>
      </c>
      <c r="AI4" s="2"/>
      <c r="AJ4" s="2"/>
      <c r="AK4" s="2"/>
      <c r="AL4" s="7">
        <f t="array" ref="AL4">SUM(J4:AI4)</f>
        <v>1554</v>
      </c>
    </row>
    <row r="5" spans="1:38" ht="65.099999999999994" customHeight="1">
      <c r="A5" s="5"/>
      <c r="B5" s="3" t="s">
        <v>35</v>
      </c>
      <c r="C5" s="3" t="s">
        <v>40</v>
      </c>
      <c r="D5" s="3" t="s">
        <v>41</v>
      </c>
      <c r="E5" s="3" t="s">
        <v>42</v>
      </c>
      <c r="F5" s="3" t="s">
        <v>39</v>
      </c>
      <c r="G5" s="6">
        <v>55</v>
      </c>
      <c r="H5" s="6">
        <v>27.5</v>
      </c>
      <c r="I5" s="2"/>
      <c r="J5" s="7">
        <v>1</v>
      </c>
      <c r="K5" s="7">
        <v>3</v>
      </c>
      <c r="L5" s="7">
        <v>7</v>
      </c>
      <c r="M5" s="2"/>
      <c r="N5" s="7">
        <v>2</v>
      </c>
      <c r="O5" s="2"/>
      <c r="P5" s="7">
        <v>35</v>
      </c>
      <c r="Q5" s="2"/>
      <c r="R5" s="7">
        <v>54</v>
      </c>
      <c r="S5" s="7">
        <v>22</v>
      </c>
      <c r="T5" s="7">
        <v>73</v>
      </c>
      <c r="U5" s="2"/>
      <c r="V5" s="7">
        <v>14</v>
      </c>
      <c r="W5" s="2"/>
      <c r="X5" s="2"/>
      <c r="Y5" s="2"/>
      <c r="Z5" s="2"/>
      <c r="AA5" s="2"/>
      <c r="AB5" s="2"/>
      <c r="AC5" s="7">
        <v>25</v>
      </c>
      <c r="AD5" s="2"/>
      <c r="AE5" s="2"/>
      <c r="AF5" s="2"/>
      <c r="AG5" s="7">
        <v>5</v>
      </c>
      <c r="AH5" s="2"/>
      <c r="AI5" s="2"/>
      <c r="AJ5" s="2"/>
      <c r="AK5" s="2"/>
      <c r="AL5" s="7">
        <f t="array" ref="AL5">SUM(J5:AI5)</f>
        <v>241</v>
      </c>
    </row>
    <row r="6" spans="1:38" ht="65.099999999999994" customHeight="1">
      <c r="A6" s="5"/>
      <c r="B6" s="3" t="s">
        <v>35</v>
      </c>
      <c r="C6" s="3" t="s">
        <v>43</v>
      </c>
      <c r="D6" s="3" t="s">
        <v>44</v>
      </c>
      <c r="E6" s="3" t="s">
        <v>38</v>
      </c>
      <c r="F6" s="3" t="s">
        <v>39</v>
      </c>
      <c r="G6" s="6">
        <v>55</v>
      </c>
      <c r="H6" s="6">
        <v>27.5</v>
      </c>
      <c r="I6" s="2"/>
      <c r="J6" s="7">
        <v>31</v>
      </c>
      <c r="K6" s="7">
        <v>238</v>
      </c>
      <c r="L6" s="7">
        <v>3</v>
      </c>
      <c r="M6" s="7">
        <v>266</v>
      </c>
      <c r="N6" s="7">
        <v>23</v>
      </c>
      <c r="O6" s="7">
        <v>91</v>
      </c>
      <c r="P6" s="2"/>
      <c r="Q6" s="7">
        <v>100</v>
      </c>
      <c r="R6" s="7">
        <v>17</v>
      </c>
      <c r="S6" s="7">
        <v>234</v>
      </c>
      <c r="T6" s="2"/>
      <c r="U6" s="7">
        <v>76</v>
      </c>
      <c r="V6" s="7">
        <v>10</v>
      </c>
      <c r="W6" s="2"/>
      <c r="X6" s="2"/>
      <c r="Y6" s="2"/>
      <c r="Z6" s="2"/>
      <c r="AA6" s="2"/>
      <c r="AB6" s="7">
        <v>32</v>
      </c>
      <c r="AC6" s="7">
        <v>139</v>
      </c>
      <c r="AD6" s="7">
        <v>45</v>
      </c>
      <c r="AE6" s="7">
        <v>110</v>
      </c>
      <c r="AF6" s="7">
        <v>32</v>
      </c>
      <c r="AG6" s="7">
        <v>119</v>
      </c>
      <c r="AH6" s="7">
        <v>96</v>
      </c>
      <c r="AI6" s="7">
        <v>61</v>
      </c>
      <c r="AJ6" s="2"/>
      <c r="AK6" s="2"/>
      <c r="AL6" s="7">
        <f t="array" ref="AL6">SUM(J6:AI6)</f>
        <v>1723</v>
      </c>
    </row>
    <row r="7" spans="1:38" ht="65.099999999999994" customHeight="1">
      <c r="A7" s="5"/>
      <c r="B7" s="3" t="s">
        <v>35</v>
      </c>
      <c r="C7" s="3" t="s">
        <v>45</v>
      </c>
      <c r="D7" s="3" t="s">
        <v>44</v>
      </c>
      <c r="E7" s="3" t="s">
        <v>46</v>
      </c>
      <c r="F7" s="3" t="s">
        <v>39</v>
      </c>
      <c r="G7" s="6">
        <v>55</v>
      </c>
      <c r="H7" s="6">
        <v>27.5</v>
      </c>
      <c r="I7" s="2"/>
      <c r="J7" s="7">
        <v>203</v>
      </c>
      <c r="K7" s="7">
        <v>145</v>
      </c>
      <c r="L7" s="2"/>
      <c r="M7" s="7">
        <v>199</v>
      </c>
      <c r="N7" s="2"/>
      <c r="O7" s="7">
        <v>8</v>
      </c>
      <c r="P7" s="2"/>
      <c r="Q7" s="7">
        <v>224</v>
      </c>
      <c r="R7" s="7">
        <v>223</v>
      </c>
      <c r="S7" s="7">
        <v>315</v>
      </c>
      <c r="T7" s="7">
        <v>354</v>
      </c>
      <c r="U7" s="7">
        <v>16</v>
      </c>
      <c r="V7" s="7">
        <v>143</v>
      </c>
      <c r="W7" s="2"/>
      <c r="X7" s="2"/>
      <c r="Y7" s="2"/>
      <c r="Z7" s="2"/>
      <c r="AA7" s="2"/>
      <c r="AB7" s="2"/>
      <c r="AC7" s="7">
        <v>73</v>
      </c>
      <c r="AD7" s="7">
        <v>111</v>
      </c>
      <c r="AE7" s="7">
        <v>40</v>
      </c>
      <c r="AF7" s="7">
        <v>116</v>
      </c>
      <c r="AG7" s="7">
        <v>56</v>
      </c>
      <c r="AH7" s="7">
        <v>284</v>
      </c>
      <c r="AI7" s="7">
        <v>143</v>
      </c>
      <c r="AJ7" s="2"/>
      <c r="AK7" s="2"/>
      <c r="AL7" s="7">
        <f t="array" ref="AL7">SUM(J7:AI7)</f>
        <v>2653</v>
      </c>
    </row>
    <row r="8" spans="1:38" ht="65.099999999999994" customHeight="1">
      <c r="A8" s="5"/>
      <c r="B8" s="3" t="s">
        <v>35</v>
      </c>
      <c r="C8" s="3" t="s">
        <v>47</v>
      </c>
      <c r="D8" s="3" t="s">
        <v>48</v>
      </c>
      <c r="E8" s="3" t="s">
        <v>49</v>
      </c>
      <c r="F8" s="3" t="s">
        <v>39</v>
      </c>
      <c r="G8" s="6">
        <v>65</v>
      </c>
      <c r="H8" s="6">
        <v>32.5</v>
      </c>
      <c r="I8" s="2"/>
      <c r="J8" s="7">
        <v>179</v>
      </c>
      <c r="K8" s="2"/>
      <c r="L8" s="7">
        <v>271</v>
      </c>
      <c r="M8" s="7">
        <v>4</v>
      </c>
      <c r="N8" s="7">
        <v>162</v>
      </c>
      <c r="O8" s="7">
        <v>5</v>
      </c>
      <c r="P8" s="7">
        <v>219</v>
      </c>
      <c r="Q8" s="7">
        <v>10</v>
      </c>
      <c r="R8" s="7">
        <v>114</v>
      </c>
      <c r="S8" s="7">
        <v>13</v>
      </c>
      <c r="T8" s="7">
        <v>225</v>
      </c>
      <c r="U8" s="7">
        <v>7</v>
      </c>
      <c r="V8" s="7">
        <v>304</v>
      </c>
      <c r="W8" s="2"/>
      <c r="X8" s="2"/>
      <c r="Y8" s="2"/>
      <c r="Z8" s="2"/>
      <c r="AA8" s="2"/>
      <c r="AB8" s="2"/>
      <c r="AC8" s="7">
        <v>8</v>
      </c>
      <c r="AD8" s="7">
        <v>89</v>
      </c>
      <c r="AE8" s="7">
        <v>3</v>
      </c>
      <c r="AF8" s="7">
        <v>89</v>
      </c>
      <c r="AG8" s="2"/>
      <c r="AH8" s="7">
        <v>164</v>
      </c>
      <c r="AI8" s="7">
        <v>1</v>
      </c>
      <c r="AJ8" s="2"/>
      <c r="AK8" s="2"/>
      <c r="AL8" s="7">
        <f t="array" ref="AL8">SUM(J8:AI8)</f>
        <v>1867</v>
      </c>
    </row>
    <row r="9" spans="1:38" ht="65.099999999999994" customHeight="1">
      <c r="A9" s="5"/>
      <c r="B9" s="3" t="s">
        <v>35</v>
      </c>
      <c r="C9" s="3" t="s">
        <v>50</v>
      </c>
      <c r="D9" s="3" t="s">
        <v>51</v>
      </c>
      <c r="E9" s="3" t="s">
        <v>49</v>
      </c>
      <c r="F9" s="3" t="s">
        <v>39</v>
      </c>
      <c r="G9" s="6">
        <v>60</v>
      </c>
      <c r="H9" s="6">
        <v>30</v>
      </c>
      <c r="I9" s="2"/>
      <c r="J9" s="2"/>
      <c r="K9" s="2"/>
      <c r="L9" s="2"/>
      <c r="M9" s="2"/>
      <c r="N9" s="2"/>
      <c r="O9" s="2"/>
      <c r="P9" s="2"/>
      <c r="Q9" s="2"/>
      <c r="R9" s="7">
        <v>26</v>
      </c>
      <c r="S9" s="7">
        <v>19</v>
      </c>
      <c r="T9" s="7">
        <v>29</v>
      </c>
      <c r="U9" s="7">
        <v>18</v>
      </c>
      <c r="V9" s="7">
        <v>72</v>
      </c>
      <c r="W9" s="7">
        <v>41</v>
      </c>
      <c r="X9" s="7">
        <v>74</v>
      </c>
      <c r="Y9" s="7">
        <v>26</v>
      </c>
      <c r="Z9" s="7">
        <v>72</v>
      </c>
      <c r="AA9" s="7">
        <v>19</v>
      </c>
      <c r="AB9" s="7">
        <v>114</v>
      </c>
      <c r="AC9" s="2"/>
      <c r="AD9" s="2"/>
      <c r="AE9" s="2"/>
      <c r="AF9" s="2"/>
      <c r="AG9" s="2"/>
      <c r="AH9" s="2"/>
      <c r="AI9" s="2"/>
      <c r="AJ9" s="2"/>
      <c r="AK9" s="2"/>
      <c r="AL9" s="7">
        <f t="array" ref="AL9">SUM(J9:AI9)</f>
        <v>510</v>
      </c>
    </row>
    <row r="10" spans="1:38" ht="65.099999999999994" customHeight="1">
      <c r="A10" s="5"/>
      <c r="B10" s="3" t="s">
        <v>35</v>
      </c>
      <c r="C10" s="3" t="s">
        <v>52</v>
      </c>
      <c r="D10" s="3" t="s">
        <v>53</v>
      </c>
      <c r="E10" s="3" t="s">
        <v>54</v>
      </c>
      <c r="F10" s="3" t="s">
        <v>39</v>
      </c>
      <c r="G10" s="6">
        <v>69</v>
      </c>
      <c r="H10" s="6">
        <v>34.5</v>
      </c>
      <c r="I10" s="2"/>
      <c r="J10" s="7">
        <v>189</v>
      </c>
      <c r="K10" s="7">
        <v>144</v>
      </c>
      <c r="L10" s="7">
        <v>183</v>
      </c>
      <c r="M10" s="7">
        <v>158</v>
      </c>
      <c r="N10" s="7">
        <v>266</v>
      </c>
      <c r="O10" s="7">
        <v>203</v>
      </c>
      <c r="P10" s="7">
        <v>283</v>
      </c>
      <c r="Q10" s="7">
        <v>166</v>
      </c>
      <c r="R10" s="7">
        <v>308</v>
      </c>
      <c r="S10" s="7">
        <v>178</v>
      </c>
      <c r="T10" s="7">
        <v>164</v>
      </c>
      <c r="U10" s="7">
        <v>161</v>
      </c>
      <c r="V10" s="7">
        <v>134</v>
      </c>
      <c r="W10" s="2"/>
      <c r="X10" s="2"/>
      <c r="Y10" s="2"/>
      <c r="Z10" s="2"/>
      <c r="AA10" s="2"/>
      <c r="AB10" s="2"/>
      <c r="AC10" s="7">
        <v>27</v>
      </c>
      <c r="AD10" s="7">
        <v>107</v>
      </c>
      <c r="AE10" s="7">
        <v>22</v>
      </c>
      <c r="AF10" s="7">
        <v>97</v>
      </c>
      <c r="AG10" s="7">
        <v>34</v>
      </c>
      <c r="AH10" s="7">
        <v>162</v>
      </c>
      <c r="AI10" s="7">
        <v>65</v>
      </c>
      <c r="AJ10" s="2"/>
      <c r="AK10" s="2"/>
      <c r="AL10" s="7">
        <v>3051</v>
      </c>
    </row>
    <row r="11" spans="1:38" ht="65.099999999999994" customHeight="1">
      <c r="A11" s="5"/>
      <c r="B11" s="3" t="s">
        <v>35</v>
      </c>
      <c r="C11" s="3" t="s">
        <v>55</v>
      </c>
      <c r="D11" s="3" t="s">
        <v>53</v>
      </c>
      <c r="E11" s="3" t="s">
        <v>56</v>
      </c>
      <c r="F11" s="3" t="s">
        <v>39</v>
      </c>
      <c r="G11" s="6">
        <v>69</v>
      </c>
      <c r="H11" s="6">
        <v>34.5</v>
      </c>
      <c r="I11" s="2"/>
      <c r="J11" s="7">
        <v>185</v>
      </c>
      <c r="K11" s="7">
        <v>125</v>
      </c>
      <c r="L11" s="7">
        <v>236</v>
      </c>
      <c r="M11" s="7">
        <v>115</v>
      </c>
      <c r="N11" s="7">
        <v>232</v>
      </c>
      <c r="O11" s="7">
        <v>170</v>
      </c>
      <c r="P11" s="7">
        <v>272</v>
      </c>
      <c r="Q11" s="7">
        <v>159</v>
      </c>
      <c r="R11" s="7">
        <v>309</v>
      </c>
      <c r="S11" s="7">
        <v>147</v>
      </c>
      <c r="T11" s="7">
        <v>143</v>
      </c>
      <c r="U11" s="7">
        <v>139</v>
      </c>
      <c r="V11" s="7">
        <v>149</v>
      </c>
      <c r="W11" s="2"/>
      <c r="X11" s="2"/>
      <c r="Y11" s="2"/>
      <c r="Z11" s="2"/>
      <c r="AA11" s="2"/>
      <c r="AB11" s="2"/>
      <c r="AC11" s="7">
        <v>121</v>
      </c>
      <c r="AD11" s="7">
        <v>35</v>
      </c>
      <c r="AE11" s="7">
        <v>129</v>
      </c>
      <c r="AF11" s="7">
        <v>72</v>
      </c>
      <c r="AG11" s="7">
        <v>151</v>
      </c>
      <c r="AH11" s="7">
        <v>56</v>
      </c>
      <c r="AI11" s="7">
        <v>64</v>
      </c>
      <c r="AJ11" s="2"/>
      <c r="AK11" s="2"/>
      <c r="AL11" s="7">
        <v>3009</v>
      </c>
    </row>
    <row r="12" spans="1:38" ht="65.099999999999994" customHeight="1">
      <c r="A12" s="5"/>
      <c r="B12" s="3" t="s">
        <v>35</v>
      </c>
      <c r="C12" s="3" t="s">
        <v>57</v>
      </c>
      <c r="D12" s="3" t="s">
        <v>58</v>
      </c>
      <c r="E12" s="3" t="s">
        <v>59</v>
      </c>
      <c r="F12" s="3" t="s">
        <v>39</v>
      </c>
      <c r="G12" s="6">
        <v>65</v>
      </c>
      <c r="H12" s="6">
        <v>32.5</v>
      </c>
      <c r="I12" s="2"/>
      <c r="J12" s="7">
        <v>399</v>
      </c>
      <c r="K12" s="7">
        <v>334</v>
      </c>
      <c r="L12" s="7">
        <v>398</v>
      </c>
      <c r="M12" s="7">
        <v>286</v>
      </c>
      <c r="N12" s="7">
        <v>301</v>
      </c>
      <c r="O12" s="7">
        <v>179</v>
      </c>
      <c r="P12" s="7">
        <v>333</v>
      </c>
      <c r="Q12" s="7">
        <v>82</v>
      </c>
      <c r="R12" s="7">
        <v>163</v>
      </c>
      <c r="S12" s="7">
        <v>75</v>
      </c>
      <c r="T12" s="7">
        <v>102</v>
      </c>
      <c r="U12" s="7">
        <v>39</v>
      </c>
      <c r="V12" s="7">
        <v>104</v>
      </c>
      <c r="W12" s="2"/>
      <c r="X12" s="2"/>
      <c r="Y12" s="2"/>
      <c r="Z12" s="2"/>
      <c r="AA12" s="2"/>
      <c r="AB12" s="2"/>
      <c r="AC12" s="7">
        <v>110</v>
      </c>
      <c r="AD12" s="7">
        <v>167</v>
      </c>
      <c r="AE12" s="7">
        <v>105</v>
      </c>
      <c r="AF12" s="7">
        <v>211</v>
      </c>
      <c r="AG12" s="7">
        <v>173</v>
      </c>
      <c r="AH12" s="7">
        <v>370</v>
      </c>
      <c r="AI12" s="7">
        <v>321</v>
      </c>
      <c r="AJ12" s="2"/>
      <c r="AK12" s="2"/>
      <c r="AL12" s="7">
        <v>4252</v>
      </c>
    </row>
    <row r="13" spans="1:38" ht="65.099999999999994" customHeight="1">
      <c r="A13" s="5"/>
      <c r="B13" s="3" t="s">
        <v>35</v>
      </c>
      <c r="C13" s="3" t="s">
        <v>60</v>
      </c>
      <c r="D13" s="3" t="s">
        <v>58</v>
      </c>
      <c r="E13" s="3" t="s">
        <v>61</v>
      </c>
      <c r="F13" s="3" t="s">
        <v>39</v>
      </c>
      <c r="G13" s="6">
        <v>65</v>
      </c>
      <c r="H13" s="6">
        <v>32.5</v>
      </c>
      <c r="I13" s="2"/>
      <c r="J13" s="7">
        <v>27</v>
      </c>
      <c r="K13" s="7">
        <v>29</v>
      </c>
      <c r="L13" s="7">
        <v>32</v>
      </c>
      <c r="M13" s="7">
        <v>27</v>
      </c>
      <c r="N13" s="7">
        <v>22</v>
      </c>
      <c r="O13" s="7">
        <v>29</v>
      </c>
      <c r="P13" s="7">
        <v>27</v>
      </c>
      <c r="Q13" s="7">
        <v>17</v>
      </c>
      <c r="R13" s="7">
        <v>22</v>
      </c>
      <c r="S13" s="7">
        <v>10</v>
      </c>
      <c r="T13" s="7">
        <v>16</v>
      </c>
      <c r="U13" s="7">
        <v>11</v>
      </c>
      <c r="V13" s="7">
        <v>6</v>
      </c>
      <c r="W13" s="2"/>
      <c r="X13" s="2"/>
      <c r="Y13" s="2"/>
      <c r="Z13" s="2"/>
      <c r="AA13" s="2"/>
      <c r="AB13" s="2"/>
      <c r="AC13" s="7">
        <v>22</v>
      </c>
      <c r="AD13" s="7">
        <v>22</v>
      </c>
      <c r="AE13" s="7">
        <v>22</v>
      </c>
      <c r="AF13" s="7">
        <v>22</v>
      </c>
      <c r="AG13" s="7">
        <v>27</v>
      </c>
      <c r="AH13" s="7">
        <v>22</v>
      </c>
      <c r="AI13" s="7">
        <v>22</v>
      </c>
      <c r="AJ13" s="2"/>
      <c r="AK13" s="2"/>
      <c r="AL13" s="7">
        <v>434</v>
      </c>
    </row>
    <row r="14" spans="1:38" ht="65.099999999999994" customHeight="1">
      <c r="A14" s="5"/>
      <c r="B14" s="3" t="s">
        <v>35</v>
      </c>
      <c r="C14" s="3" t="s">
        <v>62</v>
      </c>
      <c r="D14" s="3" t="s">
        <v>58</v>
      </c>
      <c r="E14" s="3" t="s">
        <v>63</v>
      </c>
      <c r="F14" s="3" t="s">
        <v>39</v>
      </c>
      <c r="G14" s="6">
        <v>65</v>
      </c>
      <c r="H14" s="6">
        <v>32.5</v>
      </c>
      <c r="I14" s="2"/>
      <c r="J14" s="7">
        <v>254</v>
      </c>
      <c r="K14" s="7">
        <v>159</v>
      </c>
      <c r="L14" s="7">
        <v>259</v>
      </c>
      <c r="M14" s="7">
        <v>141</v>
      </c>
      <c r="N14" s="7">
        <v>213</v>
      </c>
      <c r="O14" s="7">
        <v>104</v>
      </c>
      <c r="P14" s="7">
        <v>206</v>
      </c>
      <c r="Q14" s="7">
        <v>8</v>
      </c>
      <c r="R14" s="7">
        <v>124</v>
      </c>
      <c r="S14" s="7">
        <v>3</v>
      </c>
      <c r="T14" s="7">
        <v>80</v>
      </c>
      <c r="U14" s="7">
        <v>7</v>
      </c>
      <c r="V14" s="7">
        <v>65</v>
      </c>
      <c r="W14" s="2"/>
      <c r="X14" s="2"/>
      <c r="Y14" s="2"/>
      <c r="Z14" s="2"/>
      <c r="AA14" s="2"/>
      <c r="AB14" s="2"/>
      <c r="AC14" s="7">
        <v>37</v>
      </c>
      <c r="AD14" s="7">
        <v>141</v>
      </c>
      <c r="AE14" s="7">
        <v>65</v>
      </c>
      <c r="AF14" s="7">
        <v>159</v>
      </c>
      <c r="AG14" s="7">
        <v>88</v>
      </c>
      <c r="AH14" s="7">
        <v>236</v>
      </c>
      <c r="AI14" s="7">
        <v>164</v>
      </c>
      <c r="AJ14" s="2"/>
      <c r="AK14" s="2"/>
      <c r="AL14" s="7">
        <v>2513</v>
      </c>
    </row>
    <row r="15" spans="1:38" ht="65.099999999999994" customHeight="1">
      <c r="A15" s="5"/>
      <c r="B15" s="3" t="s">
        <v>35</v>
      </c>
      <c r="C15" s="3" t="s">
        <v>64</v>
      </c>
      <c r="D15" s="3" t="s">
        <v>65</v>
      </c>
      <c r="E15" s="3" t="s">
        <v>66</v>
      </c>
      <c r="F15" s="3" t="s">
        <v>39</v>
      </c>
      <c r="G15" s="6">
        <v>72</v>
      </c>
      <c r="H15" s="6">
        <v>36</v>
      </c>
      <c r="I15" s="2"/>
      <c r="J15" s="7">
        <v>383</v>
      </c>
      <c r="K15" s="2"/>
      <c r="L15" s="7">
        <v>264</v>
      </c>
      <c r="M15" s="2"/>
      <c r="N15" s="7">
        <v>243</v>
      </c>
      <c r="O15" s="2"/>
      <c r="P15" s="7">
        <v>200</v>
      </c>
      <c r="Q15" s="2"/>
      <c r="R15" s="7">
        <v>282</v>
      </c>
      <c r="S15" s="2"/>
      <c r="T15" s="7">
        <v>255</v>
      </c>
      <c r="U15" s="2"/>
      <c r="V15" s="7">
        <v>179</v>
      </c>
      <c r="W15" s="2"/>
      <c r="X15" s="2"/>
      <c r="Y15" s="2"/>
      <c r="Z15" s="2"/>
      <c r="AA15" s="2"/>
      <c r="AB15" s="2"/>
      <c r="AC15" s="2"/>
      <c r="AD15" s="7">
        <v>764</v>
      </c>
      <c r="AE15" s="2"/>
      <c r="AF15" s="7">
        <v>872</v>
      </c>
      <c r="AG15" s="2"/>
      <c r="AH15" s="7">
        <v>1183</v>
      </c>
      <c r="AI15" s="2"/>
      <c r="AJ15" s="2"/>
      <c r="AK15" s="2"/>
      <c r="AL15" s="7">
        <v>4625</v>
      </c>
    </row>
    <row r="16" spans="1:38" ht="65.099999999999994" customHeight="1">
      <c r="A16" s="5"/>
      <c r="B16" s="3" t="s">
        <v>35</v>
      </c>
      <c r="C16" s="3" t="s">
        <v>67</v>
      </c>
      <c r="D16" s="3" t="s">
        <v>68</v>
      </c>
      <c r="E16" s="3" t="s">
        <v>42</v>
      </c>
      <c r="F16" s="3" t="s">
        <v>39</v>
      </c>
      <c r="G16" s="6">
        <v>65</v>
      </c>
      <c r="H16" s="6">
        <v>32.5</v>
      </c>
      <c r="I16" s="2"/>
      <c r="J16" s="2"/>
      <c r="K16" s="2"/>
      <c r="L16" s="2"/>
      <c r="M16" s="2"/>
      <c r="N16" s="2"/>
      <c r="O16" s="2"/>
      <c r="P16" s="7">
        <v>18</v>
      </c>
      <c r="Q16" s="7">
        <v>30</v>
      </c>
      <c r="R16" s="7">
        <v>35</v>
      </c>
      <c r="S16" s="7">
        <v>97</v>
      </c>
      <c r="T16" s="7">
        <v>110</v>
      </c>
      <c r="U16" s="2"/>
      <c r="V16" s="7">
        <v>10</v>
      </c>
      <c r="W16" s="2"/>
      <c r="X16" s="2"/>
      <c r="Y16" s="2"/>
      <c r="Z16" s="2"/>
      <c r="AA16" s="7">
        <v>6</v>
      </c>
      <c r="AB16" s="7">
        <v>17</v>
      </c>
      <c r="AC16" s="2"/>
      <c r="AD16" s="2"/>
      <c r="AE16" s="2"/>
      <c r="AF16" s="2"/>
      <c r="AG16" s="2"/>
      <c r="AH16" s="2"/>
      <c r="AI16" s="2"/>
      <c r="AJ16" s="2"/>
      <c r="AK16" s="2"/>
      <c r="AL16" s="7">
        <v>323</v>
      </c>
    </row>
    <row r="17" spans="1:38" ht="65.099999999999994" customHeight="1">
      <c r="A17" s="5"/>
      <c r="B17" s="3" t="s">
        <v>35</v>
      </c>
      <c r="C17" s="3" t="s">
        <v>69</v>
      </c>
      <c r="D17" s="3" t="s">
        <v>70</v>
      </c>
      <c r="E17" s="3" t="s">
        <v>71</v>
      </c>
      <c r="F17" s="3" t="s">
        <v>39</v>
      </c>
      <c r="G17" s="6">
        <v>50</v>
      </c>
      <c r="H17" s="6">
        <v>25</v>
      </c>
      <c r="I17" s="2"/>
      <c r="J17" s="2"/>
      <c r="K17" s="2"/>
      <c r="L17" s="2"/>
      <c r="M17" s="2"/>
      <c r="N17" s="2"/>
      <c r="O17" s="2"/>
      <c r="P17" s="7">
        <v>72</v>
      </c>
      <c r="Q17" s="7">
        <v>71</v>
      </c>
      <c r="R17" s="7">
        <v>83</v>
      </c>
      <c r="S17" s="7">
        <v>82</v>
      </c>
      <c r="T17" s="7">
        <v>115</v>
      </c>
      <c r="U17" s="7">
        <v>152</v>
      </c>
      <c r="V17" s="7">
        <v>116</v>
      </c>
      <c r="W17" s="7">
        <v>114</v>
      </c>
      <c r="X17" s="7">
        <v>124</v>
      </c>
      <c r="Y17" s="7">
        <v>70</v>
      </c>
      <c r="Z17" s="7">
        <v>80</v>
      </c>
      <c r="AA17" s="7">
        <v>55</v>
      </c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7">
        <v>1134</v>
      </c>
    </row>
    <row r="18" spans="1:38" ht="65.099999999999994" customHeight="1">
      <c r="A18" s="5"/>
      <c r="B18" s="3" t="s">
        <v>72</v>
      </c>
      <c r="C18" s="3" t="s">
        <v>73</v>
      </c>
      <c r="D18" s="3" t="s">
        <v>74</v>
      </c>
      <c r="E18" s="3" t="s">
        <v>75</v>
      </c>
      <c r="F18" s="3" t="s">
        <v>39</v>
      </c>
      <c r="G18" s="6">
        <v>70</v>
      </c>
      <c r="H18" s="6">
        <v>35</v>
      </c>
      <c r="I18" s="2"/>
      <c r="J18" s="7">
        <v>78</v>
      </c>
      <c r="K18" s="2"/>
      <c r="L18" s="7">
        <v>99</v>
      </c>
      <c r="M18" s="2"/>
      <c r="N18" s="7">
        <v>102</v>
      </c>
      <c r="O18" s="2"/>
      <c r="P18" s="7">
        <v>150</v>
      </c>
      <c r="Q18" s="2"/>
      <c r="R18" s="7">
        <v>116</v>
      </c>
      <c r="S18" s="2"/>
      <c r="T18" s="7">
        <v>128</v>
      </c>
      <c r="U18" s="2"/>
      <c r="V18" s="7">
        <v>128</v>
      </c>
      <c r="W18" s="2"/>
      <c r="X18" s="2"/>
      <c r="Y18" s="2"/>
      <c r="Z18" s="2"/>
      <c r="AA18" s="2"/>
      <c r="AB18" s="2"/>
      <c r="AC18" s="2"/>
      <c r="AD18" s="7">
        <v>80</v>
      </c>
      <c r="AE18" s="2"/>
      <c r="AF18" s="7">
        <v>91</v>
      </c>
      <c r="AG18" s="2"/>
      <c r="AH18" s="2"/>
      <c r="AI18" s="2"/>
      <c r="AJ18" s="2"/>
      <c r="AK18" s="2"/>
      <c r="AL18" s="7">
        <v>972</v>
      </c>
    </row>
    <row r="19" spans="1:38" ht="65.099999999999994" customHeight="1">
      <c r="A19" s="5"/>
      <c r="B19" s="3" t="s">
        <v>72</v>
      </c>
      <c r="C19" s="3" t="s">
        <v>76</v>
      </c>
      <c r="D19" s="3" t="s">
        <v>74</v>
      </c>
      <c r="E19" s="3" t="s">
        <v>77</v>
      </c>
      <c r="F19" s="3" t="s">
        <v>39</v>
      </c>
      <c r="G19" s="6">
        <v>70</v>
      </c>
      <c r="H19" s="6">
        <v>35</v>
      </c>
      <c r="I19" s="2"/>
      <c r="J19" s="7">
        <v>121</v>
      </c>
      <c r="K19" s="2"/>
      <c r="L19" s="7">
        <v>130</v>
      </c>
      <c r="M19" s="2"/>
      <c r="N19" s="7">
        <v>141</v>
      </c>
      <c r="O19" s="2"/>
      <c r="P19" s="7">
        <v>212</v>
      </c>
      <c r="Q19" s="2"/>
      <c r="R19" s="7">
        <v>152</v>
      </c>
      <c r="S19" s="2"/>
      <c r="T19" s="7">
        <v>161</v>
      </c>
      <c r="U19" s="2"/>
      <c r="V19" s="7">
        <v>178</v>
      </c>
      <c r="W19" s="2"/>
      <c r="X19" s="2"/>
      <c r="Y19" s="2"/>
      <c r="Z19" s="2"/>
      <c r="AA19" s="2"/>
      <c r="AB19" s="2"/>
      <c r="AC19" s="2"/>
      <c r="AD19" s="7">
        <v>104</v>
      </c>
      <c r="AE19" s="2"/>
      <c r="AF19" s="7">
        <v>121</v>
      </c>
      <c r="AG19" s="2"/>
      <c r="AH19" s="2"/>
      <c r="AI19" s="2"/>
      <c r="AJ19" s="2"/>
      <c r="AK19" s="2"/>
      <c r="AL19" s="7">
        <v>1320</v>
      </c>
    </row>
    <row r="20" spans="1:38" ht="65.099999999999994" customHeight="1">
      <c r="A20" s="5"/>
      <c r="B20" s="3" t="s">
        <v>72</v>
      </c>
      <c r="C20" s="3" t="s">
        <v>78</v>
      </c>
      <c r="D20" s="3" t="s">
        <v>79</v>
      </c>
      <c r="E20" s="3" t="s">
        <v>77</v>
      </c>
      <c r="F20" s="3" t="s">
        <v>39</v>
      </c>
      <c r="G20" s="6">
        <v>60</v>
      </c>
      <c r="H20" s="6">
        <v>30</v>
      </c>
      <c r="I20" s="2"/>
      <c r="J20" s="7">
        <v>127</v>
      </c>
      <c r="K20" s="2"/>
      <c r="L20" s="7">
        <v>146</v>
      </c>
      <c r="M20" s="2"/>
      <c r="N20" s="7">
        <v>128</v>
      </c>
      <c r="O20" s="2"/>
      <c r="P20" s="7">
        <v>188</v>
      </c>
      <c r="Q20" s="2"/>
      <c r="R20" s="7">
        <v>170</v>
      </c>
      <c r="S20" s="2"/>
      <c r="T20" s="7">
        <v>117</v>
      </c>
      <c r="U20" s="2"/>
      <c r="V20" s="7">
        <v>116</v>
      </c>
      <c r="W20" s="2"/>
      <c r="X20" s="2"/>
      <c r="Y20" s="2"/>
      <c r="Z20" s="2"/>
      <c r="AA20" s="2"/>
      <c r="AB20" s="2"/>
      <c r="AC20" s="2"/>
      <c r="AD20" s="7">
        <v>26</v>
      </c>
      <c r="AE20" s="2"/>
      <c r="AF20" s="7">
        <v>47</v>
      </c>
      <c r="AG20" s="2"/>
      <c r="AH20" s="7">
        <v>68</v>
      </c>
      <c r="AI20" s="2"/>
      <c r="AJ20" s="2"/>
      <c r="AK20" s="2"/>
      <c r="AL20" s="7">
        <v>1133</v>
      </c>
    </row>
    <row r="21" spans="1:38" ht="65.099999999999994" customHeight="1">
      <c r="A21" s="5"/>
      <c r="B21" s="3" t="s">
        <v>72</v>
      </c>
      <c r="C21" s="3" t="s">
        <v>80</v>
      </c>
      <c r="D21" s="3" t="s">
        <v>79</v>
      </c>
      <c r="E21" s="3" t="s">
        <v>81</v>
      </c>
      <c r="F21" s="3" t="s">
        <v>39</v>
      </c>
      <c r="G21" s="6">
        <v>60</v>
      </c>
      <c r="H21" s="6">
        <v>30</v>
      </c>
      <c r="I21" s="2"/>
      <c r="J21" s="7">
        <v>173</v>
      </c>
      <c r="K21" s="2"/>
      <c r="L21" s="7">
        <v>187</v>
      </c>
      <c r="M21" s="2"/>
      <c r="N21" s="7">
        <v>165</v>
      </c>
      <c r="O21" s="2"/>
      <c r="P21" s="7">
        <v>233</v>
      </c>
      <c r="Q21" s="2"/>
      <c r="R21" s="7">
        <v>189</v>
      </c>
      <c r="S21" s="2"/>
      <c r="T21" s="7">
        <v>109</v>
      </c>
      <c r="U21" s="2"/>
      <c r="V21" s="7">
        <v>97</v>
      </c>
      <c r="W21" s="2"/>
      <c r="X21" s="2"/>
      <c r="Y21" s="2"/>
      <c r="Z21" s="2"/>
      <c r="AA21" s="2"/>
      <c r="AB21" s="2"/>
      <c r="AC21" s="2"/>
      <c r="AD21" s="7">
        <v>87</v>
      </c>
      <c r="AE21" s="2"/>
      <c r="AF21" s="7">
        <v>91</v>
      </c>
      <c r="AG21" s="2"/>
      <c r="AH21" s="7">
        <v>132</v>
      </c>
      <c r="AI21" s="2"/>
      <c r="AJ21" s="2"/>
      <c r="AK21" s="2"/>
      <c r="AL21" s="7">
        <v>1463</v>
      </c>
    </row>
    <row r="22" spans="1:38" ht="65.099999999999994" customHeight="1">
      <c r="A22" s="5"/>
      <c r="B22" s="3" t="s">
        <v>72</v>
      </c>
      <c r="C22" s="3" t="s">
        <v>82</v>
      </c>
      <c r="D22" s="3" t="s">
        <v>83</v>
      </c>
      <c r="E22" s="3" t="s">
        <v>84</v>
      </c>
      <c r="F22" s="3" t="s">
        <v>39</v>
      </c>
      <c r="G22" s="6">
        <v>63</v>
      </c>
      <c r="H22" s="6">
        <v>31.5</v>
      </c>
      <c r="I22" s="2"/>
      <c r="J22" s="7">
        <v>87</v>
      </c>
      <c r="K22" s="2"/>
      <c r="L22" s="7">
        <v>82</v>
      </c>
      <c r="M22" s="2"/>
      <c r="N22" s="7">
        <v>78</v>
      </c>
      <c r="O22" s="2"/>
      <c r="P22" s="7">
        <v>76</v>
      </c>
      <c r="Q22" s="2"/>
      <c r="R22" s="7">
        <v>91</v>
      </c>
      <c r="S22" s="2"/>
      <c r="T22" s="7">
        <v>69</v>
      </c>
      <c r="U22" s="2"/>
      <c r="V22" s="7">
        <v>52</v>
      </c>
      <c r="W22" s="2"/>
      <c r="X22" s="2"/>
      <c r="Y22" s="2"/>
      <c r="Z22" s="2"/>
      <c r="AA22" s="2"/>
      <c r="AB22" s="2"/>
      <c r="AC22" s="2"/>
      <c r="AD22" s="7">
        <v>6</v>
      </c>
      <c r="AE22" s="2"/>
      <c r="AF22" s="7">
        <v>12</v>
      </c>
      <c r="AG22" s="2"/>
      <c r="AH22" s="7">
        <v>35</v>
      </c>
      <c r="AI22" s="2"/>
      <c r="AJ22" s="2"/>
      <c r="AK22" s="2"/>
      <c r="AL22" s="7">
        <v>588</v>
      </c>
    </row>
    <row r="23" spans="1:38" ht="65.099999999999994" customHeight="1">
      <c r="A23" s="5"/>
      <c r="B23" s="3" t="s">
        <v>72</v>
      </c>
      <c r="C23" s="3" t="s">
        <v>85</v>
      </c>
      <c r="D23" s="3" t="s">
        <v>83</v>
      </c>
      <c r="E23" s="3" t="s">
        <v>86</v>
      </c>
      <c r="F23" s="3" t="s">
        <v>39</v>
      </c>
      <c r="G23" s="6">
        <v>63</v>
      </c>
      <c r="H23" s="6">
        <v>31.5</v>
      </c>
      <c r="I23" s="2"/>
      <c r="J23" s="7">
        <v>131</v>
      </c>
      <c r="K23" s="2"/>
      <c r="L23" s="7">
        <v>130</v>
      </c>
      <c r="M23" s="2"/>
      <c r="N23" s="7">
        <v>121</v>
      </c>
      <c r="O23" s="2"/>
      <c r="P23" s="7">
        <v>140</v>
      </c>
      <c r="Q23" s="2"/>
      <c r="R23" s="7">
        <v>109</v>
      </c>
      <c r="S23" s="2"/>
      <c r="T23" s="7">
        <v>93</v>
      </c>
      <c r="U23" s="2"/>
      <c r="V23" s="7">
        <v>84</v>
      </c>
      <c r="W23" s="2"/>
      <c r="X23" s="2"/>
      <c r="Y23" s="2"/>
      <c r="Z23" s="2"/>
      <c r="AA23" s="2"/>
      <c r="AB23" s="2"/>
      <c r="AC23" s="2"/>
      <c r="AD23" s="7">
        <v>40</v>
      </c>
      <c r="AE23" s="2"/>
      <c r="AF23" s="7">
        <v>49</v>
      </c>
      <c r="AG23" s="2"/>
      <c r="AH23" s="7">
        <v>56</v>
      </c>
      <c r="AI23" s="2"/>
      <c r="AJ23" s="2"/>
      <c r="AK23" s="2"/>
      <c r="AL23" s="7">
        <v>953</v>
      </c>
    </row>
    <row r="24" spans="1:38" ht="65.099999999999994" customHeight="1">
      <c r="A24" s="5"/>
      <c r="B24" s="3" t="s">
        <v>72</v>
      </c>
      <c r="C24" s="3" t="s">
        <v>87</v>
      </c>
      <c r="D24" s="3" t="s">
        <v>79</v>
      </c>
      <c r="E24" s="3" t="s">
        <v>88</v>
      </c>
      <c r="F24" s="3" t="s">
        <v>39</v>
      </c>
      <c r="G24" s="6">
        <v>60</v>
      </c>
      <c r="H24" s="6">
        <v>30</v>
      </c>
      <c r="I24" s="2"/>
      <c r="J24" s="7">
        <v>130</v>
      </c>
      <c r="K24" s="2"/>
      <c r="L24" s="7">
        <v>150</v>
      </c>
      <c r="M24" s="2"/>
      <c r="N24" s="7">
        <v>150</v>
      </c>
      <c r="O24" s="2"/>
      <c r="P24" s="7">
        <v>110</v>
      </c>
      <c r="Q24" s="2"/>
      <c r="R24" s="7">
        <v>96</v>
      </c>
      <c r="S24" s="2"/>
      <c r="T24" s="7">
        <v>74</v>
      </c>
      <c r="U24" s="2"/>
      <c r="V24" s="7">
        <v>79</v>
      </c>
      <c r="W24" s="2"/>
      <c r="X24" s="2"/>
      <c r="Y24" s="2"/>
      <c r="Z24" s="2"/>
      <c r="AA24" s="2"/>
      <c r="AB24" s="2"/>
      <c r="AC24" s="2"/>
      <c r="AD24" s="7">
        <v>62</v>
      </c>
      <c r="AE24" s="2"/>
      <c r="AF24" s="7">
        <v>77</v>
      </c>
      <c r="AG24" s="2"/>
      <c r="AH24" s="7">
        <v>75</v>
      </c>
      <c r="AI24" s="2"/>
      <c r="AJ24" s="2"/>
      <c r="AK24" s="2"/>
      <c r="AL24" s="7">
        <v>1003</v>
      </c>
    </row>
    <row r="25" spans="1:38" ht="65.099999999999994" customHeight="1">
      <c r="A25" s="5"/>
      <c r="B25" s="3" t="s">
        <v>72</v>
      </c>
      <c r="C25" s="3" t="s">
        <v>89</v>
      </c>
      <c r="D25" s="3" t="s">
        <v>79</v>
      </c>
      <c r="E25" s="3" t="s">
        <v>90</v>
      </c>
      <c r="F25" s="3" t="s">
        <v>39</v>
      </c>
      <c r="G25" s="6">
        <v>60</v>
      </c>
      <c r="H25" s="6">
        <v>30</v>
      </c>
      <c r="I25" s="2"/>
      <c r="J25" s="7">
        <v>99</v>
      </c>
      <c r="K25" s="2"/>
      <c r="L25" s="7">
        <v>108</v>
      </c>
      <c r="M25" s="2"/>
      <c r="N25" s="7">
        <v>130</v>
      </c>
      <c r="O25" s="2"/>
      <c r="P25" s="7">
        <v>109</v>
      </c>
      <c r="Q25" s="2"/>
      <c r="R25" s="7">
        <v>65</v>
      </c>
      <c r="S25" s="2"/>
      <c r="T25" s="7">
        <v>63</v>
      </c>
      <c r="U25" s="2"/>
      <c r="V25" s="7">
        <v>69</v>
      </c>
      <c r="W25" s="2"/>
      <c r="X25" s="2"/>
      <c r="Y25" s="2"/>
      <c r="Z25" s="2"/>
      <c r="AA25" s="2"/>
      <c r="AB25" s="2"/>
      <c r="AC25" s="2"/>
      <c r="AD25" s="7">
        <v>33</v>
      </c>
      <c r="AE25" s="2"/>
      <c r="AF25" s="7">
        <v>59</v>
      </c>
      <c r="AG25" s="2"/>
      <c r="AH25" s="7">
        <v>50</v>
      </c>
      <c r="AI25" s="2"/>
      <c r="AJ25" s="2"/>
      <c r="AK25" s="2"/>
      <c r="AL25" s="7">
        <v>785</v>
      </c>
    </row>
    <row r="26" spans="1:38" ht="65.099999999999994" customHeight="1">
      <c r="A26" s="5"/>
      <c r="B26" s="3" t="s">
        <v>72</v>
      </c>
      <c r="C26" s="3" t="s">
        <v>91</v>
      </c>
      <c r="D26" s="3" t="s">
        <v>92</v>
      </c>
      <c r="E26" s="3" t="s">
        <v>93</v>
      </c>
      <c r="F26" s="3" t="s">
        <v>39</v>
      </c>
      <c r="G26" s="6">
        <v>60</v>
      </c>
      <c r="H26" s="6">
        <v>30</v>
      </c>
      <c r="I26" s="2"/>
      <c r="J26" s="7">
        <v>185</v>
      </c>
      <c r="K26" s="2"/>
      <c r="L26" s="7">
        <v>168</v>
      </c>
      <c r="M26" s="2"/>
      <c r="N26" s="7">
        <v>170</v>
      </c>
      <c r="O26" s="2"/>
      <c r="P26" s="7">
        <v>145</v>
      </c>
      <c r="Q26" s="2"/>
      <c r="R26" s="7">
        <v>54</v>
      </c>
      <c r="S26" s="2"/>
      <c r="T26" s="2"/>
      <c r="U26" s="2"/>
      <c r="V26" s="7">
        <v>14</v>
      </c>
      <c r="W26" s="2"/>
      <c r="X26" s="2"/>
      <c r="Y26" s="2"/>
      <c r="Z26" s="2"/>
      <c r="AA26" s="2"/>
      <c r="AB26" s="2"/>
      <c r="AC26" s="2"/>
      <c r="AD26" s="7">
        <v>69</v>
      </c>
      <c r="AE26" s="2"/>
      <c r="AF26" s="7">
        <v>118</v>
      </c>
      <c r="AG26" s="2"/>
      <c r="AH26" s="7">
        <v>156</v>
      </c>
      <c r="AI26" s="2"/>
      <c r="AJ26" s="2"/>
      <c r="AK26" s="2"/>
      <c r="AL26" s="7">
        <v>1079</v>
      </c>
    </row>
    <row r="27" spans="1:38" ht="14.6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>
        <f>SUM(AL4:AL26)</f>
        <v>37185</v>
      </c>
    </row>
  </sheetData>
  <phoneticPr fontId="0" type="noConversion"/>
  <pageMargins left="0.7" right="0.7" top="0.75" bottom="0.75" header="0.3" footer="0.3"/>
  <pageSetup scale="110" orientation="landscape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MERRELL_KEY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Dators</cp:lastModifiedBy>
  <dcterms:created xsi:type="dcterms:W3CDTF">2026-07-21T08:14:31Z</dcterms:created>
  <dcterms:modified xsi:type="dcterms:W3CDTF">2026-07-22T08:56:40Z</dcterms:modified>
</cp:coreProperties>
</file>